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170" windowWidth="19320" windowHeight="9405"/>
  </bookViews>
  <sheets>
    <sheet name="Лист1" sheetId="1" r:id="rId1"/>
    <sheet name="Лист2" sheetId="2" r:id="rId2"/>
  </sheets>
  <calcPr calcId="145621"/>
</workbook>
</file>

<file path=xl/calcChain.xml><?xml version="1.0" encoding="utf-8"?>
<calcChain xmlns="http://schemas.openxmlformats.org/spreadsheetml/2006/main">
  <c r="F24" i="1" l="1"/>
  <c r="F17" i="1" l="1"/>
  <c r="F15" i="1" l="1"/>
  <c r="F8" i="1"/>
</calcChain>
</file>

<file path=xl/sharedStrings.xml><?xml version="1.0" encoding="utf-8"?>
<sst xmlns="http://schemas.openxmlformats.org/spreadsheetml/2006/main" count="58" uniqueCount="44">
  <si>
    <t>КЦСР</t>
  </si>
  <si>
    <t>Примечание</t>
  </si>
  <si>
    <t>КФСР</t>
  </si>
  <si>
    <t>КВР</t>
  </si>
  <si>
    <t>Наименование расходных статей</t>
  </si>
  <si>
    <t>КФКР</t>
  </si>
  <si>
    <t>ВЦП "Обеспечение функционирования и развития муниципальной системы образования городского округа город Переславль-Залесский"</t>
  </si>
  <si>
    <t>Администрации города Переславля-Залесского</t>
  </si>
  <si>
    <t>к Приказу Управления финансов</t>
  </si>
  <si>
    <t>Приложение 1</t>
  </si>
  <si>
    <t>2022 год (руб.)</t>
  </si>
  <si>
    <t>ИТОГО</t>
  </si>
  <si>
    <t>1004</t>
  </si>
  <si>
    <t>0702</t>
  </si>
  <si>
    <t xml:space="preserve">Учреждения по внешкольной работе с детьми в сфере образования. Обеспечение деятельности подведомственных учреждений </t>
  </si>
  <si>
    <t>0701</t>
  </si>
  <si>
    <t>01.1.01.82200</t>
  </si>
  <si>
    <t>0605</t>
  </si>
  <si>
    <t xml:space="preserve">ГЦП "Охрана окружающей среды в  г. Переславле-Залесском" </t>
  </si>
  <si>
    <t>Уточнение бюджетных ассигнований  на основании заявки  Управления образования Администрации города Переславля-Залесского</t>
  </si>
  <si>
    <t>01.1.01.82210</t>
  </si>
  <si>
    <t>Обеспечение питанием отдельных категорий обучающихся в общеобразовательных учреждениях</t>
  </si>
  <si>
    <t>12.2.01.86100</t>
  </si>
  <si>
    <t>ГЦП «Обеспечение функционирования и развития муниципальной службы в г. Переславле-Залесском на 2017-2019 годы»</t>
  </si>
  <si>
    <t>Мероприятия по обеспечению функционирования и развития муниципальной службы</t>
  </si>
  <si>
    <t>12.2.01.86120</t>
  </si>
  <si>
    <t>0106</t>
  </si>
  <si>
    <t>Центральный аппарат</t>
  </si>
  <si>
    <t>Уточнение бюджетных ассигнований  на основании заявки  Администрации города Переславля-Залесского</t>
  </si>
  <si>
    <t>0104</t>
  </si>
  <si>
    <t>12.2.01.86160</t>
  </si>
  <si>
    <t>Содержание немуниципальных служащих</t>
  </si>
  <si>
    <t>0804</t>
  </si>
  <si>
    <t>Уточнение бюджетных ассигнований  на основании Постановления Администраци ЯО от 14.12.2022 № 1116-п</t>
  </si>
  <si>
    <t>от 30.12.2022 г.№ 49</t>
  </si>
  <si>
    <r>
      <t>Внесение изменений в сводную бюджетную роспись на 2022 год</t>
    </r>
    <r>
      <rPr>
        <sz val="16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по состоянию  на 30 декабря 2022 года</t>
    </r>
  </si>
  <si>
    <t>Уточнение бюджетных ассигнований  на основании заявки Управления культуры,туризма,молодежи и спорта Администрации города Переславля-Залесского</t>
  </si>
  <si>
    <t>10.1.G1.52420</t>
  </si>
  <si>
    <t>Субсидия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</si>
  <si>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Уточнение бюджетных ассигнований на основании уведомления департамента финансов от 26.12.2022 № 938/119</t>
  </si>
  <si>
    <t>01.1.03.70500</t>
  </si>
  <si>
    <t>Субвенция на государственную поддержку опеки и попечительства</t>
  </si>
  <si>
    <t>01.1.03.70460</t>
  </si>
  <si>
    <t>Субвенция на содержание ребенка в семье опекуна и приемной семье, а также вознаграждение, причитающееся приемному родителю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</si>
</sst>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5" x14ac:knownFonts="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i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0" fillId="0" borderId="0" applyFont="0" applyFill="0" applyBorder="0" applyAlignment="0" applyProtection="0"/>
  </cellStyleXfs>
  <cellXfs count="46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/>
    </xf>
    <xf numFmtId="4" fontId="5" fillId="0" borderId="0" xfId="0" applyNumberFormat="1" applyFont="1" applyFill="1"/>
    <xf numFmtId="0" fontId="0" fillId="0" borderId="0" xfId="0" applyFill="1" applyAlignment="1">
      <alignment wrapText="1"/>
    </xf>
    <xf numFmtId="4" fontId="0" fillId="0" borderId="0" xfId="0" applyNumberFormat="1" applyFill="1"/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4" fontId="0" fillId="0" borderId="0" xfId="0" applyNumberFormat="1" applyFill="1" applyAlignment="1">
      <alignment wrapText="1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8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" fontId="9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right"/>
    </xf>
    <xf numFmtId="0" fontId="12" fillId="0" borderId="1" xfId="0" applyFont="1" applyFill="1" applyBorder="1" applyAlignment="1">
      <alignment horizontal="center" vertical="center" wrapText="1"/>
    </xf>
    <xf numFmtId="0" fontId="13" fillId="0" borderId="4" xfId="0" applyFont="1" applyFill="1" applyBorder="1"/>
    <xf numFmtId="0" fontId="13" fillId="0" borderId="0" xfId="0" applyFont="1" applyFill="1"/>
    <xf numFmtId="0" fontId="9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4" fontId="4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4" fontId="8" fillId="0" borderId="4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1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/>
    </xf>
  </cellXfs>
  <cellStyles count="9">
    <cellStyle name="Обычный" xfId="0" builtinId="0"/>
    <cellStyle name="Обычный 2" xfId="1"/>
    <cellStyle name="Обычный 2 2" xfId="2"/>
    <cellStyle name="Обычный 2 3" xfId="4"/>
    <cellStyle name="Обычный 2 4" xfId="3"/>
    <cellStyle name="Обычный 2 5" xfId="5"/>
    <cellStyle name="Обычный 2 6" xfId="6"/>
    <cellStyle name="Обычный 2 7" xfId="7"/>
    <cellStyle name="Финансовый" xfId="8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tabSelected="1" topLeftCell="A22" zoomScaleNormal="100" workbookViewId="0">
      <selection activeCell="J10" sqref="J10"/>
    </sheetView>
  </sheetViews>
  <sheetFormatPr defaultRowHeight="15" x14ac:dyDescent="0.25"/>
  <cols>
    <col min="1" max="1" width="7.28515625" style="2" customWidth="1"/>
    <col min="2" max="2" width="10.140625" style="2" customWidth="1"/>
    <col min="3" max="3" width="7.28515625" style="2" customWidth="1"/>
    <col min="4" max="4" width="18.140625" style="28" customWidth="1"/>
    <col min="5" max="5" width="41.85546875" style="1" customWidth="1"/>
    <col min="6" max="6" width="21" style="5" bestFit="1" customWidth="1"/>
    <col min="7" max="7" width="32.28515625" style="4" customWidth="1"/>
    <col min="8" max="16384" width="9.140625" style="1"/>
  </cols>
  <sheetData>
    <row r="1" spans="1:7" x14ac:dyDescent="0.25">
      <c r="A1" s="35" t="s">
        <v>9</v>
      </c>
      <c r="B1" s="35"/>
      <c r="C1" s="35"/>
      <c r="D1" s="35"/>
      <c r="E1" s="35"/>
      <c r="F1" s="35"/>
      <c r="G1" s="35"/>
    </row>
    <row r="2" spans="1:7" x14ac:dyDescent="0.25">
      <c r="A2" s="35" t="s">
        <v>8</v>
      </c>
      <c r="B2" s="35"/>
      <c r="C2" s="35"/>
      <c r="D2" s="35"/>
      <c r="E2" s="35"/>
      <c r="F2" s="35"/>
      <c r="G2" s="35"/>
    </row>
    <row r="3" spans="1:7" x14ac:dyDescent="0.25">
      <c r="A3" s="35" t="s">
        <v>7</v>
      </c>
      <c r="B3" s="35"/>
      <c r="C3" s="35"/>
      <c r="D3" s="35"/>
      <c r="E3" s="35"/>
      <c r="F3" s="35"/>
      <c r="G3" s="35"/>
    </row>
    <row r="4" spans="1:7" x14ac:dyDescent="0.25">
      <c r="A4" s="7"/>
      <c r="B4" s="7"/>
      <c r="C4" s="7"/>
      <c r="D4" s="25"/>
      <c r="E4" s="30"/>
      <c r="F4" s="35" t="s">
        <v>34</v>
      </c>
      <c r="G4" s="35"/>
    </row>
    <row r="5" spans="1:7" x14ac:dyDescent="0.25">
      <c r="A5" s="6"/>
      <c r="B5" s="6"/>
      <c r="C5" s="6"/>
      <c r="D5" s="25"/>
      <c r="E5" s="30"/>
      <c r="F5" s="35"/>
      <c r="G5" s="35"/>
    </row>
    <row r="6" spans="1:7" ht="60.75" customHeight="1" x14ac:dyDescent="0.25">
      <c r="A6" s="36" t="s">
        <v>35</v>
      </c>
      <c r="B6" s="36"/>
      <c r="C6" s="36"/>
      <c r="D6" s="36"/>
      <c r="E6" s="36"/>
      <c r="F6" s="36"/>
      <c r="G6" s="36"/>
    </row>
    <row r="7" spans="1:7" ht="40.5" customHeight="1" x14ac:dyDescent="0.25">
      <c r="A7" s="9" t="s">
        <v>2</v>
      </c>
      <c r="B7" s="9" t="s">
        <v>5</v>
      </c>
      <c r="C7" s="9" t="s">
        <v>3</v>
      </c>
      <c r="D7" s="26" t="s">
        <v>0</v>
      </c>
      <c r="E7" s="10" t="s">
        <v>4</v>
      </c>
      <c r="F7" s="11" t="s">
        <v>10</v>
      </c>
      <c r="G7" s="12" t="s">
        <v>1</v>
      </c>
    </row>
    <row r="8" spans="1:7" ht="68.25" customHeight="1" x14ac:dyDescent="0.25">
      <c r="A8" s="9"/>
      <c r="B8" s="15"/>
      <c r="C8" s="9"/>
      <c r="D8" s="26"/>
      <c r="E8" s="23" t="s">
        <v>6</v>
      </c>
      <c r="F8" s="24">
        <f>SUM(F9:F14)</f>
        <v>0</v>
      </c>
      <c r="G8" s="16"/>
    </row>
    <row r="9" spans="1:7" ht="66" customHeight="1" x14ac:dyDescent="0.25">
      <c r="A9" s="20">
        <v>203</v>
      </c>
      <c r="B9" s="21" t="s">
        <v>15</v>
      </c>
      <c r="C9" s="20">
        <v>600</v>
      </c>
      <c r="D9" s="26" t="s">
        <v>20</v>
      </c>
      <c r="E9" s="16" t="s">
        <v>21</v>
      </c>
      <c r="F9" s="31">
        <v>-124886.18</v>
      </c>
      <c r="G9" s="37" t="s">
        <v>19</v>
      </c>
    </row>
    <row r="10" spans="1:7" ht="75" customHeight="1" x14ac:dyDescent="0.25">
      <c r="A10" s="20">
        <v>203</v>
      </c>
      <c r="B10" s="21" t="s">
        <v>13</v>
      </c>
      <c r="C10" s="20">
        <v>600</v>
      </c>
      <c r="D10" s="38" t="s">
        <v>16</v>
      </c>
      <c r="E10" s="32" t="s">
        <v>14</v>
      </c>
      <c r="F10" s="31">
        <v>124886.18</v>
      </c>
      <c r="G10" s="39"/>
    </row>
    <row r="11" spans="1:7" ht="75" customHeight="1" x14ac:dyDescent="0.25">
      <c r="A11" s="20">
        <v>203</v>
      </c>
      <c r="B11" s="21" t="s">
        <v>12</v>
      </c>
      <c r="C11" s="20">
        <v>300</v>
      </c>
      <c r="D11" s="40" t="s">
        <v>40</v>
      </c>
      <c r="E11" s="37" t="s">
        <v>41</v>
      </c>
      <c r="F11" s="31">
        <v>3264.11</v>
      </c>
      <c r="G11" s="37" t="s">
        <v>19</v>
      </c>
    </row>
    <row r="12" spans="1:7" ht="75" customHeight="1" x14ac:dyDescent="0.25">
      <c r="A12" s="20">
        <v>203</v>
      </c>
      <c r="B12" s="21" t="s">
        <v>12</v>
      </c>
      <c r="C12" s="20">
        <v>200</v>
      </c>
      <c r="D12" s="41"/>
      <c r="E12" s="39"/>
      <c r="F12" s="31">
        <v>-3264.11</v>
      </c>
      <c r="G12" s="39"/>
    </row>
    <row r="13" spans="1:7" ht="75" customHeight="1" x14ac:dyDescent="0.25">
      <c r="A13" s="20">
        <v>203</v>
      </c>
      <c r="B13" s="21" t="s">
        <v>12</v>
      </c>
      <c r="C13" s="20">
        <v>300</v>
      </c>
      <c r="D13" s="42" t="s">
        <v>42</v>
      </c>
      <c r="E13" s="37" t="s">
        <v>43</v>
      </c>
      <c r="F13" s="31">
        <v>-56539.8</v>
      </c>
      <c r="G13" s="37" t="s">
        <v>19</v>
      </c>
    </row>
    <row r="14" spans="1:7" ht="75" customHeight="1" x14ac:dyDescent="0.25">
      <c r="A14" s="20">
        <v>203</v>
      </c>
      <c r="B14" s="21" t="s">
        <v>12</v>
      </c>
      <c r="C14" s="20">
        <v>200</v>
      </c>
      <c r="D14" s="43"/>
      <c r="E14" s="39"/>
      <c r="F14" s="31">
        <v>56539.8</v>
      </c>
      <c r="G14" s="39"/>
    </row>
    <row r="15" spans="1:7" ht="101.25" customHeight="1" x14ac:dyDescent="0.25">
      <c r="A15" s="20"/>
      <c r="B15" s="21"/>
      <c r="C15" s="20"/>
      <c r="D15" s="33"/>
      <c r="E15" s="18" t="s">
        <v>18</v>
      </c>
      <c r="F15" s="17">
        <f>SUM(F16:F16)</f>
        <v>-6575300</v>
      </c>
      <c r="G15" s="32"/>
    </row>
    <row r="16" spans="1:7" ht="101.25" customHeight="1" x14ac:dyDescent="0.25">
      <c r="A16" s="9">
        <v>208</v>
      </c>
      <c r="B16" s="15" t="s">
        <v>17</v>
      </c>
      <c r="C16" s="9">
        <v>200</v>
      </c>
      <c r="D16" s="26" t="s">
        <v>37</v>
      </c>
      <c r="E16" s="16" t="s">
        <v>38</v>
      </c>
      <c r="F16" s="44">
        <v>-6575300</v>
      </c>
      <c r="G16" s="16" t="s">
        <v>39</v>
      </c>
    </row>
    <row r="17" spans="1:7" ht="101.25" customHeight="1" x14ac:dyDescent="0.25">
      <c r="A17" s="20"/>
      <c r="B17" s="21"/>
      <c r="C17" s="20"/>
      <c r="D17" s="33"/>
      <c r="E17" s="18" t="s">
        <v>23</v>
      </c>
      <c r="F17" s="34">
        <f>SUM(F18:F23)</f>
        <v>0</v>
      </c>
      <c r="G17" s="32"/>
    </row>
    <row r="18" spans="1:7" ht="101.25" customHeight="1" x14ac:dyDescent="0.25">
      <c r="A18" s="20">
        <v>242</v>
      </c>
      <c r="B18" s="21" t="s">
        <v>32</v>
      </c>
      <c r="C18" s="20">
        <v>100</v>
      </c>
      <c r="D18" s="33" t="s">
        <v>25</v>
      </c>
      <c r="E18" s="32" t="s">
        <v>27</v>
      </c>
      <c r="F18" s="31">
        <v>-34072.65</v>
      </c>
      <c r="G18" s="37" t="s">
        <v>36</v>
      </c>
    </row>
    <row r="19" spans="1:7" ht="101.25" customHeight="1" x14ac:dyDescent="0.25">
      <c r="A19" s="20">
        <v>242</v>
      </c>
      <c r="B19" s="21" t="s">
        <v>32</v>
      </c>
      <c r="C19" s="20">
        <v>200</v>
      </c>
      <c r="D19" s="33" t="s">
        <v>22</v>
      </c>
      <c r="E19" s="32" t="s">
        <v>24</v>
      </c>
      <c r="F19" s="31">
        <v>34072.65</v>
      </c>
      <c r="G19" s="39"/>
    </row>
    <row r="20" spans="1:7" ht="101.25" customHeight="1" x14ac:dyDescent="0.25">
      <c r="A20" s="20">
        <v>208</v>
      </c>
      <c r="B20" s="21" t="s">
        <v>29</v>
      </c>
      <c r="C20" s="20">
        <v>100</v>
      </c>
      <c r="D20" s="33" t="s">
        <v>30</v>
      </c>
      <c r="E20" s="32" t="s">
        <v>31</v>
      </c>
      <c r="F20" s="31">
        <v>66152.639999999999</v>
      </c>
      <c r="G20" s="37" t="s">
        <v>28</v>
      </c>
    </row>
    <row r="21" spans="1:7" ht="101.25" customHeight="1" x14ac:dyDescent="0.25">
      <c r="A21" s="20">
        <v>208</v>
      </c>
      <c r="B21" s="21" t="s">
        <v>29</v>
      </c>
      <c r="C21" s="20">
        <v>100</v>
      </c>
      <c r="D21" s="33" t="s">
        <v>25</v>
      </c>
      <c r="E21" s="32" t="s">
        <v>27</v>
      </c>
      <c r="F21" s="31">
        <v>-66152.639999999999</v>
      </c>
      <c r="G21" s="39"/>
    </row>
    <row r="22" spans="1:7" ht="101.25" customHeight="1" x14ac:dyDescent="0.25">
      <c r="A22" s="9">
        <v>244</v>
      </c>
      <c r="B22" s="15" t="s">
        <v>26</v>
      </c>
      <c r="C22" s="9">
        <v>100</v>
      </c>
      <c r="D22" s="26" t="s">
        <v>25</v>
      </c>
      <c r="E22" s="16" t="s">
        <v>27</v>
      </c>
      <c r="F22" s="44">
        <v>-47677.03</v>
      </c>
      <c r="G22" s="37" t="s">
        <v>33</v>
      </c>
    </row>
    <row r="23" spans="1:7" ht="101.25" customHeight="1" x14ac:dyDescent="0.25">
      <c r="A23" s="20">
        <v>208</v>
      </c>
      <c r="B23" s="21" t="s">
        <v>29</v>
      </c>
      <c r="C23" s="20">
        <v>100</v>
      </c>
      <c r="D23" s="33" t="s">
        <v>25</v>
      </c>
      <c r="E23" s="32" t="s">
        <v>27</v>
      </c>
      <c r="F23" s="31">
        <v>47677.03</v>
      </c>
      <c r="G23" s="39"/>
    </row>
    <row r="24" spans="1:7" ht="54" customHeight="1" x14ac:dyDescent="0.25">
      <c r="A24" s="20"/>
      <c r="B24" s="20"/>
      <c r="C24" s="22"/>
      <c r="D24" s="27"/>
      <c r="E24" s="29" t="s">
        <v>11</v>
      </c>
      <c r="F24" s="45">
        <f>SUM(F8+F15+F25)</f>
        <v>-6575300</v>
      </c>
      <c r="G24" s="19"/>
    </row>
    <row r="25" spans="1:7" ht="147" customHeight="1" x14ac:dyDescent="0.35">
      <c r="A25" s="13"/>
      <c r="B25" s="14"/>
      <c r="F25" s="3"/>
    </row>
    <row r="26" spans="1:7" ht="39.75" customHeight="1" x14ac:dyDescent="0.25">
      <c r="A26" s="13"/>
      <c r="B26" s="14"/>
      <c r="G26" s="8"/>
    </row>
    <row r="27" spans="1:7" ht="109.5" customHeight="1" x14ac:dyDescent="0.25"/>
    <row r="28" spans="1:7" ht="30.75" customHeight="1" x14ac:dyDescent="0.25"/>
    <row r="29" spans="1:7" ht="166.5" customHeight="1" x14ac:dyDescent="0.25"/>
    <row r="30" spans="1:7" ht="166.5" customHeight="1" x14ac:dyDescent="0.25"/>
    <row r="31" spans="1:7" ht="166.5" customHeight="1" x14ac:dyDescent="0.25"/>
    <row r="32" spans="1:7" ht="166.5" customHeight="1" x14ac:dyDescent="0.25"/>
    <row r="33" ht="21.75" customHeight="1" x14ac:dyDescent="0.25"/>
    <row r="34" ht="67.5" customHeight="1" x14ac:dyDescent="0.25"/>
    <row r="35" ht="67.5" customHeight="1" x14ac:dyDescent="0.25"/>
    <row r="36" ht="67.5" customHeight="1" x14ac:dyDescent="0.25"/>
    <row r="37" ht="177" customHeight="1" x14ac:dyDescent="0.25"/>
  </sheetData>
  <mergeCells count="16">
    <mergeCell ref="A6:G6"/>
    <mergeCell ref="D13:D14"/>
    <mergeCell ref="E13:E14"/>
    <mergeCell ref="G13:G14"/>
    <mergeCell ref="G11:G12"/>
    <mergeCell ref="G9:G10"/>
    <mergeCell ref="A1:G1"/>
    <mergeCell ref="A2:G2"/>
    <mergeCell ref="A3:G3"/>
    <mergeCell ref="F4:G4"/>
    <mergeCell ref="F5:G5"/>
    <mergeCell ref="G18:G19"/>
    <mergeCell ref="G20:G21"/>
    <mergeCell ref="D11:D12"/>
    <mergeCell ref="E11:E12"/>
    <mergeCell ref="G22:G23"/>
  </mergeCells>
  <pageMargins left="0.7" right="0.7" top="0.75" bottom="0.75" header="0.3" footer="0.3"/>
  <pageSetup paperSize="9" scale="6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3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Mironova</dc:creator>
  <cp:lastModifiedBy>Mironova</cp:lastModifiedBy>
  <cp:lastPrinted>2023-01-18T05:27:34Z</cp:lastPrinted>
  <dcterms:created xsi:type="dcterms:W3CDTF">2015-12-14T07:24:37Z</dcterms:created>
  <dcterms:modified xsi:type="dcterms:W3CDTF">2023-01-18T05:28:03Z</dcterms:modified>
</cp:coreProperties>
</file>